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прил 1" sheetId="2" r:id="rId1"/>
    <sheet name="Лист1" sheetId="3" r:id="rId2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</definedNames>
  <calcPr calcId="125725"/>
</workbook>
</file>

<file path=xl/calcChain.xml><?xml version="1.0" encoding="utf-8"?>
<calcChain xmlns="http://schemas.openxmlformats.org/spreadsheetml/2006/main">
  <c r="D34" i="2"/>
  <c r="C34"/>
  <c r="E39"/>
  <c r="F39"/>
  <c r="D29"/>
  <c r="D12"/>
  <c r="F14"/>
  <c r="F15"/>
  <c r="F17"/>
  <c r="F18"/>
  <c r="F19"/>
  <c r="F22"/>
  <c r="F23"/>
  <c r="F24"/>
  <c r="F25"/>
  <c r="F27"/>
  <c r="F28"/>
  <c r="F30"/>
  <c r="F31"/>
  <c r="F32"/>
  <c r="F33"/>
  <c r="C12"/>
  <c r="E14"/>
  <c r="E15"/>
  <c r="E16"/>
  <c r="E17"/>
  <c r="E18"/>
  <c r="E19"/>
  <c r="E20"/>
  <c r="E21"/>
  <c r="E22"/>
  <c r="E23"/>
  <c r="E24"/>
  <c r="E25"/>
  <c r="E26"/>
  <c r="E27"/>
  <c r="E28"/>
  <c r="E30"/>
  <c r="E31"/>
  <c r="E32"/>
  <c r="E33"/>
  <c r="D35"/>
  <c r="D57"/>
  <c r="C57"/>
  <c r="D55"/>
  <c r="C55"/>
  <c r="D44"/>
  <c r="C44"/>
  <c r="C29" l="1"/>
  <c r="F29" s="1"/>
  <c r="E13"/>
  <c r="F13"/>
  <c r="D50"/>
  <c r="E29" l="1"/>
  <c r="D11"/>
  <c r="D47"/>
  <c r="C47"/>
  <c r="C50" l="1"/>
  <c r="D64"/>
  <c r="C35"/>
  <c r="F63"/>
  <c r="E63"/>
  <c r="F62"/>
  <c r="E62"/>
  <c r="F61"/>
  <c r="E61"/>
  <c r="F60"/>
  <c r="E60"/>
  <c r="F59"/>
  <c r="E59"/>
  <c r="F58"/>
  <c r="E58"/>
  <c r="F56"/>
  <c r="E56"/>
  <c r="F55"/>
  <c r="E55"/>
  <c r="F54"/>
  <c r="E54"/>
  <c r="F53"/>
  <c r="E53"/>
  <c r="F52"/>
  <c r="E52"/>
  <c r="F51"/>
  <c r="E51"/>
  <c r="F49"/>
  <c r="E49"/>
  <c r="F48"/>
  <c r="E48"/>
  <c r="F46"/>
  <c r="E46"/>
  <c r="F45"/>
  <c r="E45"/>
  <c r="F43"/>
  <c r="E43"/>
  <c r="F42"/>
  <c r="E42"/>
  <c r="F41"/>
  <c r="E41"/>
  <c r="F40"/>
  <c r="E40"/>
  <c r="F38"/>
  <c r="E38"/>
  <c r="F37"/>
  <c r="E37"/>
  <c r="F36"/>
  <c r="E36"/>
  <c r="E50" l="1"/>
  <c r="F50"/>
  <c r="E44"/>
  <c r="F44"/>
  <c r="F47"/>
  <c r="E47"/>
  <c r="F35" l="1"/>
  <c r="E35"/>
  <c r="E57"/>
  <c r="F57"/>
  <c r="E34" l="1"/>
  <c r="F34"/>
  <c r="E12" l="1"/>
  <c r="C11"/>
  <c r="F11" s="1"/>
  <c r="F12"/>
  <c r="E11" l="1"/>
  <c r="C64"/>
</calcChain>
</file>

<file path=xl/sharedStrings.xml><?xml version="1.0" encoding="utf-8"?>
<sst xmlns="http://schemas.openxmlformats.org/spreadsheetml/2006/main" count="126" uniqueCount="123">
  <si>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</si>
  <si>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</si>
  <si>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</si>
  <si>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</si>
  <si>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</si>
  <si>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</si>
  <si>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X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</si>
  <si>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</si>
  <si>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</si>
  <si>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</si>
  <si>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</si>
  <si>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</si>
  <si>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</si>
  <si>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</si>
  <si>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</si>
  <si>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</si>
  <si>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000 0100 0000000 000 000</t>
  </si>
  <si>
    <t>000 0102 0000000 000 000</t>
  </si>
  <si>
    <t>000 0104 0000000 000 000</t>
  </si>
  <si>
    <t>000 0106 0000000 000 000</t>
  </si>
  <si>
    <t>Резервные фонды</t>
  </si>
  <si>
    <t>000 0111 0000000 000 000</t>
  </si>
  <si>
    <t>Другие общегосударственные вопросы</t>
  </si>
  <si>
    <t>000 0113 0000000 000 000</t>
  </si>
  <si>
    <t>000 0200 0000000 000 000</t>
  </si>
  <si>
    <t>Мобилизационная и вневойсковая подготовка</t>
  </si>
  <si>
    <t>000 0203 0000000 000 000</t>
  </si>
  <si>
    <t>000 0300 0000000 000 000</t>
  </si>
  <si>
    <t>Другие вопросы в области национальной безопасности и правоохранительной деятельности</t>
  </si>
  <si>
    <t>000 0314 0000000 000 000</t>
  </si>
  <si>
    <t>000 0400 0000000 000 000</t>
  </si>
  <si>
    <t>Дорожное хозяйство (дорожные фонды)</t>
  </si>
  <si>
    <t>000 0409 0000000 000 000</t>
  </si>
  <si>
    <t>000 0412 0000000 000 000</t>
  </si>
  <si>
    <t>000 0500 0000000 000 000</t>
  </si>
  <si>
    <t>Коммунальное хозяйство</t>
  </si>
  <si>
    <t>000 0502 0000000 000 000</t>
  </si>
  <si>
    <t>000 0503 0000000 000 000</t>
  </si>
  <si>
    <t>000 0700 0000000 000 000</t>
  </si>
  <si>
    <t>Молодежная политика и оздоровление детей</t>
  </si>
  <si>
    <t>000 0707 0000000 000 000</t>
  </si>
  <si>
    <t>000 0800 0000000 000 000</t>
  </si>
  <si>
    <t>000 0801 0000000 000 000</t>
  </si>
  <si>
    <t>000 1000 0000000 000 000</t>
  </si>
  <si>
    <t>Пенсионное обеспечение</t>
  </si>
  <si>
    <t>000 1001 0000000 000 000</t>
  </si>
  <si>
    <t>Другие вопросы в области социальной политики</t>
  </si>
  <si>
    <t>000 1006 0000000 000 000</t>
  </si>
  <si>
    <t>000 1100 0000000 000 000</t>
  </si>
  <si>
    <t>Физическая культура</t>
  </si>
  <si>
    <t>000 1101 0000000 000 000</t>
  </si>
  <si>
    <t>000 1200 0000000 000 000</t>
  </si>
  <si>
    <t>Периодическая печать и издательства</t>
  </si>
  <si>
    <t>000 1202 0000000 000 000</t>
  </si>
  <si>
    <t>Результат кассового исполнения бюджета (дефицит/профицит)</t>
  </si>
  <si>
    <t>Приложение № 1</t>
  </si>
  <si>
    <t>к постановлению администрации Советского сельского поселения</t>
  </si>
  <si>
    <t>Новокубанского района</t>
  </si>
  <si>
    <t>ОТЧЕТ</t>
  </si>
  <si>
    <t>Расходы бюджета - ВСЕГО 
В том числе:</t>
  </si>
  <si>
    <t>% исполнения</t>
  </si>
  <si>
    <t>Х</t>
  </si>
  <si>
    <t>Доходы бюджета всего, в т.ч.</t>
  </si>
  <si>
    <t>х</t>
  </si>
  <si>
    <t>000 0310 0000000 000 000</t>
  </si>
  <si>
    <t>Обеспечение пожарной безопасности</t>
  </si>
  <si>
    <t>С.Ю.Копылов</t>
  </si>
  <si>
    <t>Глава Советского сельского поселения</t>
  </si>
  <si>
    <t>182 10102010 01 0000 110</t>
  </si>
  <si>
    <t>182 10102030 01 0000 110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</si>
  <si>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</si>
  <si>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182 10102040 01 0000 110</t>
  </si>
  <si>
    <t>182 10503010 01 0000 110</t>
  </si>
  <si>
    <t>182 10601030 10 0000 110</t>
  </si>
  <si>
    <t>182 10606033 10 0000 110</t>
  </si>
  <si>
    <t>182 10606043 10 0000 110</t>
  </si>
  <si>
    <t>992 11105035 10 0000 120</t>
  </si>
  <si>
    <t>Прочие доходы от оказания платных услуг (работ) получателями средств бюджетов сельских поселений</t>
  </si>
  <si>
    <t>992 11301995 10 0000 130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</si>
  <si>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</si>
  <si>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</si>
  <si>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</si>
  <si>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</si>
  <si>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 оборона</t>
  </si>
  <si>
    <t>Национальная безопасность и правоохранительная деятельность</t>
  </si>
  <si>
    <t>Национальная  экономика</t>
  </si>
  <si>
    <t>Другие  вопросы  в  области  национальной  экономики</t>
  </si>
  <si>
    <t>Жилищно-коммунальное хозяйство</t>
  </si>
  <si>
    <t xml:space="preserve">Благоустройство </t>
  </si>
  <si>
    <t>Образование</t>
  </si>
  <si>
    <t>Культура и кинематография</t>
  </si>
  <si>
    <t xml:space="preserve">Культура </t>
  </si>
  <si>
    <t>Социальная политика</t>
  </si>
  <si>
    <t>Физическая культура и спорт</t>
  </si>
  <si>
    <t>Средства массовой информации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</si>
  <si>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</si>
  <si>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182 10102020 01 0000 110</t>
  </si>
  <si>
    <t>НАЛОГОВЫЕ И НЕНАЛОГОВЫЕ ДОХОДЫ</t>
  </si>
  <si>
    <t>БЕЗВОЗМЕЗДНЫЕ ПОСТУПЛЕНИЯ</t>
  </si>
  <si>
    <t>000 20000000 00 0000 000</t>
  </si>
  <si>
    <t>от 03.04.2019г № 39</t>
  </si>
  <si>
    <t>об исполнении бюджета Советского сельского поселения Новокубанского района за 1 квартал 2019 года</t>
  </si>
  <si>
    <t>100 10302231 01 0000 110</t>
  </si>
  <si>
    <t>100 10302241 01 0000 110</t>
  </si>
  <si>
    <t>100 10302251 01 0000 110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</si>
  <si>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</si>
  <si>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</si>
  <si>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</si>
  <si>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</si>
  <si>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</si>
  <si>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</si>
  <si>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100 10302261 01 0000 110</t>
  </si>
  <si>
    <t>992 20215001 10 0000 150</t>
  </si>
  <si>
    <t>992 20230024 10 0000 150</t>
  </si>
  <si>
    <t>992 20235118 10 0000 150</t>
  </si>
  <si>
    <t>182 10102050 01 0000 110</t>
  </si>
  <si>
    <t>Земельный налог (по обязательствам, возникшим до 1 января 2006 года), мобилизуемый на территориях сельских поселений</t>
  </si>
  <si>
    <t>182 10904053 10 0000 110</t>
  </si>
  <si>
    <t>Субсидии бюджетам сельских поселений на реализацию программ формирования современной городской среды</t>
  </si>
  <si>
    <t>992 20225555 10 0000 150</t>
  </si>
  <si>
    <t>000 10000000 00 0000 000</t>
  </si>
  <si>
    <t>000 0107 0000000 000 000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</si>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</sst>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164" fontId="4" fillId="0" borderId="1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2" borderId="1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workbookViewId="0">
      <selection sqref="A1:F67"/>
    </sheetView>
  </sheetViews>
  <sheetFormatPr defaultRowHeight="11.25"/>
  <cols>
    <col min="1" max="1" width="64.140625" style="18" customWidth="1"/>
    <col min="2" max="2" width="20.140625" style="18" customWidth="1"/>
    <col min="3" max="3" width="12.5703125" style="18" customWidth="1"/>
    <col min="4" max="4" width="12.140625" style="18" customWidth="1"/>
    <col min="5" max="5" width="12.5703125" style="18" customWidth="1"/>
    <col min="6" max="6" width="10.140625" style="18" customWidth="1"/>
    <col min="7" max="16384" width="9.140625" style="18"/>
  </cols>
  <sheetData>
    <row r="1" spans="1:6">
      <c r="A1" s="1"/>
      <c r="B1" s="30" t="s">
        <v>55</v>
      </c>
      <c r="C1" s="30"/>
      <c r="D1" s="30"/>
      <c r="E1" s="30"/>
    </row>
    <row r="2" spans="1:6">
      <c r="A2" s="1"/>
      <c r="B2" s="30" t="s">
        <v>56</v>
      </c>
      <c r="C2" s="30"/>
      <c r="D2" s="30"/>
      <c r="E2" s="30"/>
    </row>
    <row r="3" spans="1:6">
      <c r="A3" s="1"/>
      <c r="B3" s="30" t="s">
        <v>57</v>
      </c>
      <c r="C3" s="30"/>
      <c r="D3" s="30"/>
      <c r="E3" s="30"/>
    </row>
    <row r="4" spans="1:6">
      <c r="A4" s="1"/>
      <c r="B4" s="30" t="s">
        <v>100</v>
      </c>
      <c r="C4" s="30"/>
      <c r="D4" s="30"/>
      <c r="E4" s="30"/>
    </row>
    <row r="5" spans="1:6">
      <c r="A5" s="1"/>
      <c r="B5" s="31"/>
      <c r="C5" s="31"/>
      <c r="D5" s="31"/>
      <c r="E5" s="31"/>
    </row>
    <row r="6" spans="1:6">
      <c r="A6" s="29" t="s">
        <v>58</v>
      </c>
      <c r="B6" s="32"/>
      <c r="C6" s="32"/>
      <c r="D6" s="32"/>
      <c r="E6" s="32"/>
    </row>
    <row r="7" spans="1:6">
      <c r="A7" s="29" t="s">
        <v>101</v>
      </c>
      <c r="B7" s="29"/>
      <c r="C7" s="29"/>
      <c r="D7" s="29"/>
      <c r="E7" s="29"/>
    </row>
    <row r="8" spans="1:6">
      <c r="A8" s="8"/>
      <c r="B8" s="8"/>
      <c r="C8" s="8"/>
      <c r="D8" s="8"/>
      <c r="E8" s="8"/>
    </row>
    <row r="9" spans="1:6" ht="33.75">
      <c r="A9" s="9" t="s">
        <v>0</v>
      </c>
      <c r="B9" s="9" t="s">
        <v>1</v>
      </c>
      <c r="C9" s="9" t="s">
        <v>2</v>
      </c>
      <c r="D9" s="9" t="s">
        <v>3</v>
      </c>
      <c r="E9" s="9" t="s">
        <v>4</v>
      </c>
      <c r="F9" s="10" t="s">
        <v>60</v>
      </c>
    </row>
    <row r="10" spans="1:6">
      <c r="A10" s="9" t="s">
        <v>5</v>
      </c>
      <c r="B10" s="9">
        <v>2</v>
      </c>
      <c r="C10" s="9">
        <v>3</v>
      </c>
      <c r="D10" s="9">
        <v>4</v>
      </c>
      <c r="E10" s="9">
        <v>5</v>
      </c>
      <c r="F10" s="10">
        <v>6</v>
      </c>
    </row>
    <row r="11" spans="1:6" ht="15.75" customHeight="1">
      <c r="A11" s="11" t="s">
        <v>62</v>
      </c>
      <c r="B11" s="12" t="s">
        <v>63</v>
      </c>
      <c r="C11" s="13">
        <f>C12+C29</f>
        <v>64975.1</v>
      </c>
      <c r="D11" s="13">
        <f>D12+D29</f>
        <v>9297.6</v>
      </c>
      <c r="E11" s="13">
        <f>C11-D11</f>
        <v>55677.5</v>
      </c>
      <c r="F11" s="2">
        <f>D11*100/C11</f>
        <v>14.309481632194487</v>
      </c>
    </row>
    <row r="12" spans="1:6" ht="13.5" customHeight="1">
      <c r="A12" s="19" t="s">
        <v>97</v>
      </c>
      <c r="B12" s="12" t="s">
        <v>120</v>
      </c>
      <c r="C12" s="13">
        <f>SUM(C13:C28)</f>
        <v>35984</v>
      </c>
      <c r="D12" s="13">
        <f>SUM(D13:D28)</f>
        <v>7522.6</v>
      </c>
      <c r="E12" s="13">
        <f>C12-D12</f>
        <v>28461.4</v>
      </c>
      <c r="F12" s="6">
        <f>D12*100/C12</f>
        <v>20.905402401067143</v>
      </c>
    </row>
    <row r="13" spans="1:6" ht="72.75" customHeight="1">
      <c r="A13" s="19" t="s">
        <v>105</v>
      </c>
      <c r="B13" s="25" t="s">
        <v>102</v>
      </c>
      <c r="C13" s="14">
        <v>3600</v>
      </c>
      <c r="D13" s="14">
        <v>1149.9000000000001</v>
      </c>
      <c r="E13" s="14">
        <f t="shared" ref="E13:E33" si="0">C13-D13</f>
        <v>2450.1</v>
      </c>
      <c r="F13" s="3">
        <f t="shared" ref="F13:F33" si="1">D13*100/C13</f>
        <v>31.94166666666667</v>
      </c>
    </row>
    <row r="14" spans="1:6" ht="72.75" customHeight="1">
      <c r="A14" s="19" t="s">
        <v>106</v>
      </c>
      <c r="B14" s="25" t="s">
        <v>103</v>
      </c>
      <c r="C14" s="14">
        <v>40</v>
      </c>
      <c r="D14" s="14">
        <v>8</v>
      </c>
      <c r="E14" s="14">
        <f t="shared" si="0"/>
        <v>32</v>
      </c>
      <c r="F14" s="3">
        <f t="shared" si="1"/>
        <v>20</v>
      </c>
    </row>
    <row r="15" spans="1:6" ht="69.75" customHeight="1">
      <c r="A15" s="19" t="s">
        <v>107</v>
      </c>
      <c r="B15" s="25" t="s">
        <v>104</v>
      </c>
      <c r="C15" s="14">
        <v>4458.8</v>
      </c>
      <c r="D15" s="14">
        <v>1686.1</v>
      </c>
      <c r="E15" s="14">
        <f t="shared" si="0"/>
        <v>2772.7000000000003</v>
      </c>
      <c r="F15" s="3">
        <f t="shared" si="1"/>
        <v>37.815107203731941</v>
      </c>
    </row>
    <row r="16" spans="1:6" ht="75" customHeight="1">
      <c r="A16" s="19" t="s">
        <v>108</v>
      </c>
      <c r="B16" s="25" t="s">
        <v>111</v>
      </c>
      <c r="C16" s="14">
        <v>0</v>
      </c>
      <c r="D16" s="14">
        <v>-226.3</v>
      </c>
      <c r="E16" s="14">
        <f t="shared" si="0"/>
        <v>226.3</v>
      </c>
      <c r="F16" s="3"/>
    </row>
    <row r="17" spans="1:6" ht="51" customHeight="1">
      <c r="A17" s="19" t="s">
        <v>7</v>
      </c>
      <c r="B17" s="25" t="s">
        <v>68</v>
      </c>
      <c r="C17" s="14">
        <v>9796</v>
      </c>
      <c r="D17" s="14">
        <v>1587.3</v>
      </c>
      <c r="E17" s="14">
        <f t="shared" si="0"/>
        <v>8208.7000000000007</v>
      </c>
      <c r="F17" s="3">
        <f t="shared" si="1"/>
        <v>16.20355247039608</v>
      </c>
    </row>
    <row r="18" spans="1:6" ht="68.25" customHeight="1">
      <c r="A18" s="19" t="s">
        <v>95</v>
      </c>
      <c r="B18" s="25" t="s">
        <v>96</v>
      </c>
      <c r="C18" s="14">
        <v>2.5</v>
      </c>
      <c r="D18" s="14">
        <v>1.9</v>
      </c>
      <c r="E18" s="14">
        <f t="shared" si="0"/>
        <v>0.60000000000000009</v>
      </c>
      <c r="F18" s="3">
        <f t="shared" si="1"/>
        <v>76</v>
      </c>
    </row>
    <row r="19" spans="1:6" ht="30.75" customHeight="1">
      <c r="A19" s="19" t="s">
        <v>109</v>
      </c>
      <c r="B19" s="25" t="s">
        <v>69</v>
      </c>
      <c r="C19" s="14">
        <v>101.5</v>
      </c>
      <c r="D19" s="14">
        <v>17.399999999999999</v>
      </c>
      <c r="E19" s="14">
        <f t="shared" si="0"/>
        <v>84.1</v>
      </c>
      <c r="F19" s="3">
        <f t="shared" si="1"/>
        <v>17.142857142857142</v>
      </c>
    </row>
    <row r="20" spans="1:6" ht="55.5" customHeight="1">
      <c r="A20" s="19" t="s">
        <v>70</v>
      </c>
      <c r="B20" s="25" t="s">
        <v>71</v>
      </c>
      <c r="C20" s="14">
        <v>0</v>
      </c>
      <c r="D20" s="14">
        <v>0.7</v>
      </c>
      <c r="E20" s="14">
        <f t="shared" si="0"/>
        <v>-0.7</v>
      </c>
      <c r="F20" s="3"/>
    </row>
    <row r="21" spans="1:6" ht="36" customHeight="1">
      <c r="A21" s="19" t="s">
        <v>110</v>
      </c>
      <c r="B21" s="25" t="s">
        <v>115</v>
      </c>
      <c r="C21" s="14">
        <v>0</v>
      </c>
      <c r="D21" s="14">
        <v>0.1</v>
      </c>
      <c r="E21" s="14">
        <f t="shared" si="0"/>
        <v>-0.1</v>
      </c>
      <c r="F21" s="3"/>
    </row>
    <row r="22" spans="1:6" ht="13.5" customHeight="1">
      <c r="A22" s="19" t="s">
        <v>8</v>
      </c>
      <c r="B22" s="25" t="s">
        <v>72</v>
      </c>
      <c r="C22" s="14">
        <v>2075</v>
      </c>
      <c r="D22" s="14">
        <v>723.1</v>
      </c>
      <c r="E22" s="14">
        <f t="shared" si="0"/>
        <v>1351.9</v>
      </c>
      <c r="F22" s="3">
        <f t="shared" si="1"/>
        <v>34.848192771084335</v>
      </c>
    </row>
    <row r="23" spans="1:6" ht="33" customHeight="1">
      <c r="A23" s="19" t="s">
        <v>9</v>
      </c>
      <c r="B23" s="25" t="s">
        <v>73</v>
      </c>
      <c r="C23" s="14">
        <v>2800</v>
      </c>
      <c r="D23" s="14">
        <v>308.5</v>
      </c>
      <c r="E23" s="14">
        <f t="shared" si="0"/>
        <v>2491.5</v>
      </c>
      <c r="F23" s="3">
        <f t="shared" si="1"/>
        <v>11.017857142857142</v>
      </c>
    </row>
    <row r="24" spans="1:6" ht="29.25" customHeight="1">
      <c r="A24" s="19" t="s">
        <v>10</v>
      </c>
      <c r="B24" s="25" t="s">
        <v>74</v>
      </c>
      <c r="C24" s="14">
        <v>8300</v>
      </c>
      <c r="D24" s="14">
        <v>1885.3</v>
      </c>
      <c r="E24" s="14">
        <f t="shared" si="0"/>
        <v>6414.7</v>
      </c>
      <c r="F24" s="3">
        <f t="shared" si="1"/>
        <v>22.714457831325301</v>
      </c>
    </row>
    <row r="25" spans="1:6" ht="30" customHeight="1">
      <c r="A25" s="19" t="s">
        <v>11</v>
      </c>
      <c r="B25" s="25" t="s">
        <v>75</v>
      </c>
      <c r="C25" s="14">
        <v>4340</v>
      </c>
      <c r="D25" s="14">
        <v>262.8</v>
      </c>
      <c r="E25" s="14">
        <f t="shared" si="0"/>
        <v>4077.2</v>
      </c>
      <c r="F25" s="3">
        <f t="shared" si="1"/>
        <v>6.0552995391705071</v>
      </c>
    </row>
    <row r="26" spans="1:6" ht="30.75" customHeight="1">
      <c r="A26" s="19" t="s">
        <v>116</v>
      </c>
      <c r="B26" s="25" t="s">
        <v>117</v>
      </c>
      <c r="C26" s="14">
        <v>0</v>
      </c>
      <c r="D26" s="14">
        <v>0.4</v>
      </c>
      <c r="E26" s="14">
        <f t="shared" si="0"/>
        <v>-0.4</v>
      </c>
      <c r="F26" s="3"/>
    </row>
    <row r="27" spans="1:6" ht="45.75" customHeight="1">
      <c r="A27" s="19" t="s">
        <v>12</v>
      </c>
      <c r="B27" s="25" t="s">
        <v>76</v>
      </c>
      <c r="C27" s="14">
        <v>450.2</v>
      </c>
      <c r="D27" s="14">
        <v>113.6</v>
      </c>
      <c r="E27" s="14">
        <f t="shared" si="0"/>
        <v>336.6</v>
      </c>
      <c r="F27" s="3">
        <f t="shared" si="1"/>
        <v>25.23322967569969</v>
      </c>
    </row>
    <row r="28" spans="1:6" ht="22.5">
      <c r="A28" s="19" t="s">
        <v>77</v>
      </c>
      <c r="B28" s="25" t="s">
        <v>78</v>
      </c>
      <c r="C28" s="14">
        <v>20</v>
      </c>
      <c r="D28" s="14">
        <v>3.8</v>
      </c>
      <c r="E28" s="14">
        <f t="shared" si="0"/>
        <v>16.2</v>
      </c>
      <c r="F28" s="3">
        <f t="shared" si="1"/>
        <v>19</v>
      </c>
    </row>
    <row r="29" spans="1:6" ht="13.5" customHeight="1">
      <c r="A29" s="20" t="s">
        <v>98</v>
      </c>
      <c r="B29" s="26" t="s">
        <v>99</v>
      </c>
      <c r="C29" s="13">
        <f>SUM(C30:C33)</f>
        <v>28991.1</v>
      </c>
      <c r="D29" s="13">
        <f>SUM(D30:D33)</f>
        <v>1775</v>
      </c>
      <c r="E29" s="13">
        <f t="shared" si="0"/>
        <v>27216.1</v>
      </c>
      <c r="F29" s="6">
        <f t="shared" si="1"/>
        <v>6.1225686503789101</v>
      </c>
    </row>
    <row r="30" spans="1:6" ht="25.5" customHeight="1">
      <c r="A30" s="19" t="s">
        <v>13</v>
      </c>
      <c r="B30" s="25" t="s">
        <v>112</v>
      </c>
      <c r="C30" s="14">
        <v>7440.3</v>
      </c>
      <c r="D30" s="14">
        <v>1702.2</v>
      </c>
      <c r="E30" s="14">
        <f t="shared" si="0"/>
        <v>5738.1</v>
      </c>
      <c r="F30" s="3">
        <f t="shared" si="1"/>
        <v>22.878109753638967</v>
      </c>
    </row>
    <row r="31" spans="1:6" ht="27" customHeight="1">
      <c r="A31" s="19" t="s">
        <v>118</v>
      </c>
      <c r="B31" s="25" t="s">
        <v>119</v>
      </c>
      <c r="C31" s="14">
        <v>21099.7</v>
      </c>
      <c r="D31" s="14">
        <v>0</v>
      </c>
      <c r="E31" s="14">
        <f t="shared" si="0"/>
        <v>21099.7</v>
      </c>
      <c r="F31" s="3">
        <f t="shared" si="1"/>
        <v>0</v>
      </c>
    </row>
    <row r="32" spans="1:6" ht="26.25" customHeight="1">
      <c r="A32" s="19" t="s">
        <v>15</v>
      </c>
      <c r="B32" s="25" t="s">
        <v>113</v>
      </c>
      <c r="C32" s="14">
        <v>7.6</v>
      </c>
      <c r="D32" s="14">
        <v>0</v>
      </c>
      <c r="E32" s="14">
        <f t="shared" si="0"/>
        <v>7.6</v>
      </c>
      <c r="F32" s="3">
        <f t="shared" si="1"/>
        <v>0</v>
      </c>
    </row>
    <row r="33" spans="1:6" ht="27" customHeight="1">
      <c r="A33" s="19" t="s">
        <v>14</v>
      </c>
      <c r="B33" s="25" t="s">
        <v>114</v>
      </c>
      <c r="C33" s="14">
        <v>443.5</v>
      </c>
      <c r="D33" s="14">
        <v>72.8</v>
      </c>
      <c r="E33" s="14">
        <f t="shared" si="0"/>
        <v>370.7</v>
      </c>
      <c r="F33" s="3">
        <f t="shared" si="1"/>
        <v>16.41488162344983</v>
      </c>
    </row>
    <row r="34" spans="1:6" ht="22.5">
      <c r="A34" s="15" t="s">
        <v>59</v>
      </c>
      <c r="B34" s="27" t="s">
        <v>6</v>
      </c>
      <c r="C34" s="5">
        <f>C35+C42+C44+C47+C50+C53+C55+C57+C60+C62</f>
        <v>65244.999999999993</v>
      </c>
      <c r="D34" s="5">
        <f>D35+D42+D44+D47+D50+D53+D55+D57+D60+D62</f>
        <v>7723.2000000000016</v>
      </c>
      <c r="E34" s="5">
        <f t="shared" ref="E34:E63" si="2">C34-D34</f>
        <v>57521.799999999988</v>
      </c>
      <c r="F34" s="6">
        <f t="shared" ref="F34:F63" si="3">D34*100/C34</f>
        <v>11.837228906429615</v>
      </c>
    </row>
    <row r="35" spans="1:6">
      <c r="A35" s="21" t="s">
        <v>79</v>
      </c>
      <c r="B35" s="27" t="s">
        <v>16</v>
      </c>
      <c r="C35" s="5">
        <f>SUM(C36:C41)</f>
        <v>13475.099999999999</v>
      </c>
      <c r="D35" s="5">
        <f>SUM(D36:D41)</f>
        <v>2053.4</v>
      </c>
      <c r="E35" s="5">
        <f t="shared" si="2"/>
        <v>11421.699999999999</v>
      </c>
      <c r="F35" s="6">
        <f t="shared" si="3"/>
        <v>15.23847689442008</v>
      </c>
    </row>
    <row r="36" spans="1:6" ht="24" customHeight="1">
      <c r="A36" s="22" t="s">
        <v>80</v>
      </c>
      <c r="B36" s="28" t="s">
        <v>17</v>
      </c>
      <c r="C36" s="7">
        <v>766.2</v>
      </c>
      <c r="D36" s="7">
        <v>177.1</v>
      </c>
      <c r="E36" s="7">
        <f t="shared" si="2"/>
        <v>589.1</v>
      </c>
      <c r="F36" s="3">
        <f t="shared" si="3"/>
        <v>23.114069433568257</v>
      </c>
    </row>
    <row r="37" spans="1:6" ht="33" customHeight="1">
      <c r="A37" s="22" t="s">
        <v>81</v>
      </c>
      <c r="B37" s="28" t="s">
        <v>18</v>
      </c>
      <c r="C37" s="7">
        <v>6538.4</v>
      </c>
      <c r="D37" s="7">
        <v>1296.9000000000001</v>
      </c>
      <c r="E37" s="7">
        <f t="shared" si="2"/>
        <v>5241.5</v>
      </c>
      <c r="F37" s="3">
        <f t="shared" si="3"/>
        <v>19.835127860026923</v>
      </c>
    </row>
    <row r="38" spans="1:6" ht="24.75" customHeight="1">
      <c r="A38" s="23" t="s">
        <v>82</v>
      </c>
      <c r="B38" s="28" t="s">
        <v>19</v>
      </c>
      <c r="C38" s="7">
        <v>76</v>
      </c>
      <c r="D38" s="7">
        <v>76</v>
      </c>
      <c r="E38" s="7">
        <f t="shared" si="2"/>
        <v>0</v>
      </c>
      <c r="F38" s="3">
        <f t="shared" si="3"/>
        <v>100</v>
      </c>
    </row>
    <row r="39" spans="1:6" ht="14.25" customHeight="1">
      <c r="A39" s="23" t="s">
        <v>122</v>
      </c>
      <c r="B39" s="28" t="s">
        <v>121</v>
      </c>
      <c r="C39" s="7">
        <v>950</v>
      </c>
      <c r="D39" s="7"/>
      <c r="E39" s="7">
        <f t="shared" si="2"/>
        <v>950</v>
      </c>
      <c r="F39" s="3">
        <f t="shared" si="3"/>
        <v>0</v>
      </c>
    </row>
    <row r="40" spans="1:6" ht="12.75" customHeight="1">
      <c r="A40" s="22" t="s">
        <v>20</v>
      </c>
      <c r="B40" s="28" t="s">
        <v>21</v>
      </c>
      <c r="C40" s="7">
        <v>100</v>
      </c>
      <c r="D40" s="7">
        <v>0</v>
      </c>
      <c r="E40" s="7">
        <f t="shared" si="2"/>
        <v>100</v>
      </c>
      <c r="F40" s="3">
        <f t="shared" si="3"/>
        <v>0</v>
      </c>
    </row>
    <row r="41" spans="1:6" ht="13.5" customHeight="1">
      <c r="A41" s="22" t="s">
        <v>22</v>
      </c>
      <c r="B41" s="28" t="s">
        <v>23</v>
      </c>
      <c r="C41" s="7">
        <v>5044.5</v>
      </c>
      <c r="D41" s="7">
        <v>503.4</v>
      </c>
      <c r="E41" s="7">
        <f t="shared" si="2"/>
        <v>4541.1000000000004</v>
      </c>
      <c r="F41" s="3">
        <f t="shared" si="3"/>
        <v>9.9791852512637522</v>
      </c>
    </row>
    <row r="42" spans="1:6" ht="15" customHeight="1">
      <c r="A42" s="21" t="s">
        <v>83</v>
      </c>
      <c r="B42" s="27" t="s">
        <v>24</v>
      </c>
      <c r="C42" s="5">
        <v>443.5</v>
      </c>
      <c r="D42" s="5">
        <v>72.8</v>
      </c>
      <c r="E42" s="5">
        <f t="shared" si="2"/>
        <v>370.7</v>
      </c>
      <c r="F42" s="6">
        <f t="shared" si="3"/>
        <v>16.41488162344983</v>
      </c>
    </row>
    <row r="43" spans="1:6" ht="14.25" customHeight="1">
      <c r="A43" s="22" t="s">
        <v>25</v>
      </c>
      <c r="B43" s="28" t="s">
        <v>26</v>
      </c>
      <c r="C43" s="7">
        <v>443.5</v>
      </c>
      <c r="D43" s="7">
        <v>72.8</v>
      </c>
      <c r="E43" s="7">
        <f t="shared" si="2"/>
        <v>370.7</v>
      </c>
      <c r="F43" s="3">
        <f t="shared" si="3"/>
        <v>16.41488162344983</v>
      </c>
    </row>
    <row r="44" spans="1:6" ht="12.75" customHeight="1">
      <c r="A44" s="21" t="s">
        <v>84</v>
      </c>
      <c r="B44" s="27" t="s">
        <v>27</v>
      </c>
      <c r="C44" s="5">
        <f>SUM(C45:C46)</f>
        <v>70</v>
      </c>
      <c r="D44" s="5">
        <f>SUM(D45:D46)</f>
        <v>0</v>
      </c>
      <c r="E44" s="5">
        <f t="shared" si="2"/>
        <v>70</v>
      </c>
      <c r="F44" s="6">
        <f t="shared" si="3"/>
        <v>0</v>
      </c>
    </row>
    <row r="45" spans="1:6" ht="12.75" customHeight="1">
      <c r="A45" s="24" t="s">
        <v>65</v>
      </c>
      <c r="B45" s="28" t="s">
        <v>64</v>
      </c>
      <c r="C45" s="7">
        <v>30</v>
      </c>
      <c r="D45" s="7">
        <v>0</v>
      </c>
      <c r="E45" s="7">
        <f t="shared" si="2"/>
        <v>30</v>
      </c>
      <c r="F45" s="3">
        <f t="shared" si="3"/>
        <v>0</v>
      </c>
    </row>
    <row r="46" spans="1:6" ht="24.75" customHeight="1">
      <c r="A46" s="24" t="s">
        <v>28</v>
      </c>
      <c r="B46" s="28" t="s">
        <v>29</v>
      </c>
      <c r="C46" s="7">
        <v>40</v>
      </c>
      <c r="D46" s="7">
        <v>0</v>
      </c>
      <c r="E46" s="7">
        <f t="shared" si="2"/>
        <v>40</v>
      </c>
      <c r="F46" s="3">
        <f t="shared" si="3"/>
        <v>0</v>
      </c>
    </row>
    <row r="47" spans="1:6">
      <c r="A47" s="21" t="s">
        <v>85</v>
      </c>
      <c r="B47" s="27" t="s">
        <v>30</v>
      </c>
      <c r="C47" s="5">
        <f>SUM(C48:C49)</f>
        <v>8197.7999999999993</v>
      </c>
      <c r="D47" s="5">
        <f>SUM(D48:D49)</f>
        <v>1040</v>
      </c>
      <c r="E47" s="5">
        <f t="shared" si="2"/>
        <v>7157.7999999999993</v>
      </c>
      <c r="F47" s="6">
        <f t="shared" si="3"/>
        <v>12.686330478908976</v>
      </c>
    </row>
    <row r="48" spans="1:6" ht="14.25" customHeight="1">
      <c r="A48" s="22" t="s">
        <v>31</v>
      </c>
      <c r="B48" s="28" t="s">
        <v>32</v>
      </c>
      <c r="C48" s="7">
        <v>8137.8</v>
      </c>
      <c r="D48" s="7">
        <v>1040</v>
      </c>
      <c r="E48" s="7">
        <f t="shared" si="2"/>
        <v>7097.8</v>
      </c>
      <c r="F48" s="3">
        <f t="shared" si="3"/>
        <v>12.779866794465335</v>
      </c>
    </row>
    <row r="49" spans="1:6" ht="14.25" customHeight="1">
      <c r="A49" s="22" t="s">
        <v>86</v>
      </c>
      <c r="B49" s="28" t="s">
        <v>33</v>
      </c>
      <c r="C49" s="7">
        <v>60</v>
      </c>
      <c r="D49" s="7">
        <v>0</v>
      </c>
      <c r="E49" s="7">
        <f t="shared" si="2"/>
        <v>60</v>
      </c>
      <c r="F49" s="3">
        <f t="shared" si="3"/>
        <v>0</v>
      </c>
    </row>
    <row r="50" spans="1:6" ht="13.5" customHeight="1">
      <c r="A50" s="21" t="s">
        <v>87</v>
      </c>
      <c r="B50" s="27" t="s">
        <v>34</v>
      </c>
      <c r="C50" s="5">
        <f>SUM(C51:C52)</f>
        <v>27382.5</v>
      </c>
      <c r="D50" s="5">
        <f>SUM(D51:D52)</f>
        <v>538.20000000000005</v>
      </c>
      <c r="E50" s="5">
        <f t="shared" si="2"/>
        <v>26844.3</v>
      </c>
      <c r="F50" s="6">
        <f t="shared" si="3"/>
        <v>1.9654889071487267</v>
      </c>
    </row>
    <row r="51" spans="1:6" ht="14.25" customHeight="1">
      <c r="A51" s="22" t="s">
        <v>35</v>
      </c>
      <c r="B51" s="28" t="s">
        <v>36</v>
      </c>
      <c r="C51" s="7">
        <v>1000</v>
      </c>
      <c r="D51" s="7">
        <v>195.6</v>
      </c>
      <c r="E51" s="7">
        <f t="shared" si="2"/>
        <v>804.4</v>
      </c>
      <c r="F51" s="3">
        <f t="shared" si="3"/>
        <v>19.559999999999999</v>
      </c>
    </row>
    <row r="52" spans="1:6" ht="13.5" customHeight="1">
      <c r="A52" s="22" t="s">
        <v>88</v>
      </c>
      <c r="B52" s="28" t="s">
        <v>37</v>
      </c>
      <c r="C52" s="7">
        <v>26382.5</v>
      </c>
      <c r="D52" s="7">
        <v>342.6</v>
      </c>
      <c r="E52" s="7">
        <f t="shared" si="2"/>
        <v>26039.9</v>
      </c>
      <c r="F52" s="3">
        <f t="shared" si="3"/>
        <v>1.2985880792191793</v>
      </c>
    </row>
    <row r="53" spans="1:6" ht="13.5" customHeight="1">
      <c r="A53" s="21" t="s">
        <v>89</v>
      </c>
      <c r="B53" s="27" t="s">
        <v>38</v>
      </c>
      <c r="C53" s="5">
        <v>10</v>
      </c>
      <c r="D53" s="5">
        <v>0</v>
      </c>
      <c r="E53" s="5">
        <f t="shared" si="2"/>
        <v>10</v>
      </c>
      <c r="F53" s="6">
        <f t="shared" si="3"/>
        <v>0</v>
      </c>
    </row>
    <row r="54" spans="1:6" ht="12.75" customHeight="1">
      <c r="A54" s="22" t="s">
        <v>39</v>
      </c>
      <c r="B54" s="28" t="s">
        <v>40</v>
      </c>
      <c r="C54" s="7">
        <v>10</v>
      </c>
      <c r="D54" s="7">
        <v>0</v>
      </c>
      <c r="E54" s="7">
        <f t="shared" si="2"/>
        <v>10</v>
      </c>
      <c r="F54" s="3">
        <f t="shared" si="3"/>
        <v>0</v>
      </c>
    </row>
    <row r="55" spans="1:6" ht="15" customHeight="1">
      <c r="A55" s="21" t="s">
        <v>90</v>
      </c>
      <c r="B55" s="27" t="s">
        <v>41</v>
      </c>
      <c r="C55" s="5">
        <f>C56</f>
        <v>15326.1</v>
      </c>
      <c r="D55" s="5">
        <f>D56</f>
        <v>3902.4</v>
      </c>
      <c r="E55" s="5">
        <f t="shared" si="2"/>
        <v>11423.7</v>
      </c>
      <c r="F55" s="6">
        <f t="shared" si="3"/>
        <v>25.462446414939222</v>
      </c>
    </row>
    <row r="56" spans="1:6" ht="14.25" customHeight="1">
      <c r="A56" s="22" t="s">
        <v>91</v>
      </c>
      <c r="B56" s="28" t="s">
        <v>42</v>
      </c>
      <c r="C56" s="7">
        <v>15326.1</v>
      </c>
      <c r="D56" s="7">
        <v>3902.4</v>
      </c>
      <c r="E56" s="7">
        <f t="shared" si="2"/>
        <v>11423.7</v>
      </c>
      <c r="F56" s="3">
        <f t="shared" si="3"/>
        <v>25.462446414939222</v>
      </c>
    </row>
    <row r="57" spans="1:6" ht="16.5" customHeight="1">
      <c r="A57" s="21" t="s">
        <v>92</v>
      </c>
      <c r="B57" s="27" t="s">
        <v>43</v>
      </c>
      <c r="C57" s="5">
        <f>SUM(C58:C59)</f>
        <v>170</v>
      </c>
      <c r="D57" s="5">
        <f>SUM(D58:D59)</f>
        <v>40</v>
      </c>
      <c r="E57" s="5">
        <f t="shared" si="2"/>
        <v>130</v>
      </c>
      <c r="F57" s="6">
        <f t="shared" si="3"/>
        <v>23.529411764705884</v>
      </c>
    </row>
    <row r="58" spans="1:6" ht="14.25" customHeight="1">
      <c r="A58" s="22" t="s">
        <v>44</v>
      </c>
      <c r="B58" s="28" t="s">
        <v>45</v>
      </c>
      <c r="C58" s="7">
        <v>120</v>
      </c>
      <c r="D58" s="7">
        <v>20</v>
      </c>
      <c r="E58" s="7">
        <f t="shared" si="2"/>
        <v>100</v>
      </c>
      <c r="F58" s="3">
        <f t="shared" si="3"/>
        <v>16.666666666666668</v>
      </c>
    </row>
    <row r="59" spans="1:6" ht="13.5" customHeight="1">
      <c r="A59" s="22" t="s">
        <v>46</v>
      </c>
      <c r="B59" s="28" t="s">
        <v>47</v>
      </c>
      <c r="C59" s="7">
        <v>50</v>
      </c>
      <c r="D59" s="7">
        <v>20</v>
      </c>
      <c r="E59" s="7">
        <f t="shared" si="2"/>
        <v>30</v>
      </c>
      <c r="F59" s="3">
        <f t="shared" si="3"/>
        <v>40</v>
      </c>
    </row>
    <row r="60" spans="1:6" ht="15" customHeight="1">
      <c r="A60" s="21" t="s">
        <v>93</v>
      </c>
      <c r="B60" s="27" t="s">
        <v>48</v>
      </c>
      <c r="C60" s="5">
        <v>150</v>
      </c>
      <c r="D60" s="5">
        <v>59.6</v>
      </c>
      <c r="E60" s="5">
        <f t="shared" si="2"/>
        <v>90.4</v>
      </c>
      <c r="F60" s="6">
        <f t="shared" si="3"/>
        <v>39.733333333333334</v>
      </c>
    </row>
    <row r="61" spans="1:6" ht="14.25" customHeight="1">
      <c r="A61" s="22" t="s">
        <v>49</v>
      </c>
      <c r="B61" s="28" t="s">
        <v>50</v>
      </c>
      <c r="C61" s="7">
        <v>150</v>
      </c>
      <c r="D61" s="7">
        <v>59.6</v>
      </c>
      <c r="E61" s="7">
        <f t="shared" si="2"/>
        <v>90.4</v>
      </c>
      <c r="F61" s="3">
        <f t="shared" si="3"/>
        <v>39.733333333333334</v>
      </c>
    </row>
    <row r="62" spans="1:6" ht="13.5" customHeight="1">
      <c r="A62" s="21" t="s">
        <v>94</v>
      </c>
      <c r="B62" s="27" t="s">
        <v>51</v>
      </c>
      <c r="C62" s="5">
        <v>20</v>
      </c>
      <c r="D62" s="5">
        <v>16.8</v>
      </c>
      <c r="E62" s="5">
        <f t="shared" si="2"/>
        <v>3.1999999999999993</v>
      </c>
      <c r="F62" s="6">
        <f t="shared" si="3"/>
        <v>84</v>
      </c>
    </row>
    <row r="63" spans="1:6" ht="13.5" customHeight="1">
      <c r="A63" s="16" t="s">
        <v>52</v>
      </c>
      <c r="B63" s="28" t="s">
        <v>53</v>
      </c>
      <c r="C63" s="7">
        <v>20</v>
      </c>
      <c r="D63" s="7">
        <v>16.8</v>
      </c>
      <c r="E63" s="7">
        <f t="shared" si="2"/>
        <v>3.1999999999999993</v>
      </c>
      <c r="F63" s="3">
        <f t="shared" si="3"/>
        <v>84</v>
      </c>
    </row>
    <row r="64" spans="1:6" ht="14.25" customHeight="1">
      <c r="A64" s="4" t="s">
        <v>54</v>
      </c>
      <c r="B64" s="28" t="s">
        <v>6</v>
      </c>
      <c r="C64" s="5">
        <f>C11-C34</f>
        <v>-269.89999999999418</v>
      </c>
      <c r="D64" s="5">
        <f>D11-D34</f>
        <v>1574.3999999999987</v>
      </c>
      <c r="E64" s="7" t="s">
        <v>61</v>
      </c>
      <c r="F64" s="3" t="s">
        <v>61</v>
      </c>
    </row>
    <row r="66" spans="1:7" ht="19.5" customHeight="1">
      <c r="A66" s="17" t="s">
        <v>67</v>
      </c>
    </row>
    <row r="67" spans="1:7" ht="15" customHeight="1">
      <c r="A67" s="17" t="s">
        <v>57</v>
      </c>
      <c r="E67" s="18" t="s">
        <v>66</v>
      </c>
      <c r="G67" s="17"/>
    </row>
  </sheetData>
  <mergeCells count="7">
    <mergeCell ref="A7:E7"/>
    <mergeCell ref="B1:E1"/>
    <mergeCell ref="B2:E2"/>
    <mergeCell ref="B3:E3"/>
    <mergeCell ref="B4:E4"/>
    <mergeCell ref="B5:E5"/>
    <mergeCell ref="A6:E6"/>
  </mergeCells>
  <pageMargins left="0.98425196850393704" right="0.39370078740157483" top="0.59055118110236227" bottom="0.59055118110236227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ADMSov</dc:creator>
  <cp:lastModifiedBy>ADMSov</cp:lastModifiedBy>
  <cp:lastPrinted>2019-04-03T15:03:25Z</cp:lastPrinted>
  <dcterms:created xsi:type="dcterms:W3CDTF">2015-07-03T11:42:10Z</dcterms:created>
  <dcterms:modified xsi:type="dcterms:W3CDTF">2019-04-03T15:17:05Z</dcterms:modified>
</cp:coreProperties>
</file>